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C609135-03B9-4A0F-9FC9-238E059D2916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21" i="1" l="1"/>
  <c r="H33" i="1" l="1"/>
  <c r="H34" i="1"/>
</calcChain>
</file>

<file path=xl/sharedStrings.xml><?xml version="1.0" encoding="utf-8"?>
<sst xmlns="http://schemas.openxmlformats.org/spreadsheetml/2006/main" count="126" uniqueCount="71">
  <si>
    <t xml:space="preserve">حميده عليزاده مشيران </t>
  </si>
  <si>
    <t>1399/11/08</t>
  </si>
  <si>
    <t>1399/08/09</t>
  </si>
  <si>
    <t>1399/08/29</t>
  </si>
  <si>
    <t>ردیف</t>
  </si>
  <si>
    <t>تاریخ</t>
  </si>
  <si>
    <t>زمان</t>
  </si>
  <si>
    <t>شعبه عامل</t>
  </si>
  <si>
    <t>شناسه واریز</t>
  </si>
  <si>
    <t>شماره مستند</t>
  </si>
  <si>
    <t>1399/11/30</t>
  </si>
  <si>
    <t>18:08:47</t>
  </si>
  <si>
    <t>BCG13563</t>
  </si>
  <si>
    <t>0221676158006</t>
  </si>
  <si>
    <t>انتقالي</t>
  </si>
  <si>
    <t>1399/11/13</t>
  </si>
  <si>
    <t>14:23:34</t>
  </si>
  <si>
    <t>BCG10001</t>
  </si>
  <si>
    <t>1399/11/11</t>
  </si>
  <si>
    <t>18:51:51</t>
  </si>
  <si>
    <t>BCG14584</t>
  </si>
  <si>
    <t>1399/10/14</t>
  </si>
  <si>
    <t>11:40:01</t>
  </si>
  <si>
    <t>BCG18747</t>
  </si>
  <si>
    <t>1399/10/08</t>
  </si>
  <si>
    <t>22:34:37</t>
  </si>
  <si>
    <t>BCG15790</t>
  </si>
  <si>
    <t>1399/10/06</t>
  </si>
  <si>
    <t>15:19:35</t>
  </si>
  <si>
    <t>BCG10993</t>
  </si>
  <si>
    <t>1399/09/14</t>
  </si>
  <si>
    <t>20:11:26</t>
  </si>
  <si>
    <t>BCG17085</t>
  </si>
  <si>
    <t>1399/09/08</t>
  </si>
  <si>
    <t>17:51:59</t>
  </si>
  <si>
    <t>BCG18201</t>
  </si>
  <si>
    <t>1399/09/03</t>
  </si>
  <si>
    <t>17:47:33</t>
  </si>
  <si>
    <t>BCG12133</t>
  </si>
  <si>
    <t>1399/08/19</t>
  </si>
  <si>
    <t>22:23:54</t>
  </si>
  <si>
    <t>BCG15810</t>
  </si>
  <si>
    <t>1399/08/14</t>
  </si>
  <si>
    <t>23:21:36</t>
  </si>
  <si>
    <t>BCG10543</t>
  </si>
  <si>
    <t>جمع کل:</t>
  </si>
  <si>
    <t xml:space="preserve"> </t>
  </si>
  <si>
    <t>مقصد/صاحب حساب</t>
  </si>
  <si>
    <t>مبلغ  واریزی</t>
  </si>
  <si>
    <t xml:space="preserve">کسر از میلغ رهن بابت پرداخت قبوض و شارژ معوقه و خسارت وارده به محل سکونت در هنگام فسخ قرارداد </t>
  </si>
  <si>
    <t xml:space="preserve">پريشاد سعادتي </t>
  </si>
  <si>
    <t>1399/08/12</t>
  </si>
  <si>
    <t>1399/09/18</t>
  </si>
  <si>
    <t>1399/10/20</t>
  </si>
  <si>
    <t>1399/11/20</t>
  </si>
  <si>
    <t>1399/9/30</t>
  </si>
  <si>
    <t>BCG19242</t>
  </si>
  <si>
    <t>فاطمه مسعودی هروان</t>
  </si>
  <si>
    <t>حمیده علیزاده مشیران</t>
  </si>
  <si>
    <t>1399/07/16</t>
  </si>
  <si>
    <t>1399/07/23</t>
  </si>
  <si>
    <t>1399/08/27</t>
  </si>
  <si>
    <t>جمع مبالغ واریزی محمدرضا مسعودی به حسابهای خانم حمیده علیزاده:</t>
  </si>
  <si>
    <t>پرداخت اجاره بها محل سکونت ایشان به مدت 6 ماه  به حساب خانم پریشاد سعادتی طبق جدول زیر</t>
  </si>
  <si>
    <t>جمع مبالغ واریزی محمد رضا مسعودی به حسابهای خانم حمیده علیزاده:</t>
  </si>
  <si>
    <t xml:space="preserve">حواله همراه بانک </t>
  </si>
  <si>
    <t>محمد صحرایی داماد سابق</t>
  </si>
  <si>
    <t>جمع مبالغ واریزی محمدرضا مسعودی به حسابهای صاحبخانه ی خانم حمیده علیزاده    (پریشاد سعادتی صاحبخانه) :</t>
  </si>
  <si>
    <t>جمع مبالغ واریزی   خانم حمیده علیزاده به حسابهای محمد رضا مسعودی:</t>
  </si>
  <si>
    <t>ص1</t>
  </si>
  <si>
    <t>ص2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</si>
</sst>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21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0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rightToLeft="1" tabSelected="1" topLeftCell="A19" workbookViewId="0">
      <selection activeCell="I29" sqref="I29"/>
    </sheetView>
  </sheetViews>
  <sheetFormatPr defaultRowHeight="14.25" x14ac:dyDescent="0.2"/>
  <cols>
    <col min="1" max="1" width="5.75" customWidth="1"/>
    <col min="2" max="2" width="13" customWidth="1"/>
    <col min="3" max="3" width="10.375" customWidth="1"/>
    <col min="4" max="4" width="11.125" customWidth="1"/>
    <col min="5" max="5" width="13.125" customWidth="1"/>
    <col min="6" max="6" width="16.625" customWidth="1"/>
    <col min="7" max="7" width="12.5" customWidth="1"/>
    <col min="8" max="8" width="13.125" customWidth="1"/>
    <col min="9" max="9" width="18.625" customWidth="1"/>
    <col min="10" max="10" width="16.75" bestFit="1" customWidth="1"/>
    <col min="12" max="12" width="17.875" bestFit="1" customWidth="1"/>
  </cols>
  <sheetData>
    <row r="1" spans="1:10" ht="21" x14ac:dyDescent="0.55000000000000004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47</v>
      </c>
      <c r="G1" s="3" t="s">
        <v>9</v>
      </c>
      <c r="H1" s="3" t="s">
        <v>48</v>
      </c>
      <c r="J1" s="16" t="s">
        <v>69</v>
      </c>
    </row>
    <row r="2" spans="1:10" ht="21" x14ac:dyDescent="0.55000000000000004">
      <c r="A2" s="3">
        <v>1</v>
      </c>
      <c r="B2" s="3" t="s">
        <v>1</v>
      </c>
      <c r="C2" s="4">
        <v>0.82685185185185184</v>
      </c>
      <c r="D2" s="3">
        <v>2402</v>
      </c>
      <c r="E2" s="1" t="s">
        <v>14</v>
      </c>
      <c r="F2" s="5" t="s">
        <v>0</v>
      </c>
      <c r="G2" s="3">
        <v>1665930350</v>
      </c>
      <c r="H2" s="6">
        <v>30000300</v>
      </c>
    </row>
    <row r="3" spans="1:10" ht="21" x14ac:dyDescent="0.55000000000000004">
      <c r="A3" s="3">
        <v>2</v>
      </c>
      <c r="B3" s="3" t="s">
        <v>2</v>
      </c>
      <c r="C3" s="4">
        <v>0.81008101851851855</v>
      </c>
      <c r="D3" s="3">
        <v>2402</v>
      </c>
      <c r="E3" s="1" t="s">
        <v>14</v>
      </c>
      <c r="F3" s="5" t="s">
        <v>0</v>
      </c>
      <c r="G3" s="3">
        <v>1632331527</v>
      </c>
      <c r="H3" s="6">
        <v>30000250</v>
      </c>
    </row>
    <row r="4" spans="1:10" ht="21" x14ac:dyDescent="0.55000000000000004">
      <c r="A4" s="3">
        <v>3</v>
      </c>
      <c r="B4" s="3" t="s">
        <v>3</v>
      </c>
      <c r="C4" s="4">
        <v>0.46428240740740739</v>
      </c>
      <c r="D4" s="3">
        <v>2402</v>
      </c>
      <c r="E4" s="1" t="s">
        <v>14</v>
      </c>
      <c r="F4" s="5" t="s">
        <v>0</v>
      </c>
      <c r="G4" s="3">
        <v>1639611530</v>
      </c>
      <c r="H4" s="6">
        <v>82500250</v>
      </c>
    </row>
    <row r="5" spans="1:10" ht="21" x14ac:dyDescent="0.55000000000000004">
      <c r="A5" s="3">
        <v>4</v>
      </c>
      <c r="B5" s="1" t="s">
        <v>10</v>
      </c>
      <c r="C5" s="1" t="s">
        <v>11</v>
      </c>
      <c r="D5" s="1">
        <v>251</v>
      </c>
      <c r="E5" s="1" t="s">
        <v>14</v>
      </c>
      <c r="F5" s="1" t="s">
        <v>13</v>
      </c>
      <c r="G5" s="1" t="s">
        <v>12</v>
      </c>
      <c r="H5" s="2">
        <v>20000000</v>
      </c>
    </row>
    <row r="6" spans="1:10" ht="21" x14ac:dyDescent="0.55000000000000004">
      <c r="A6" s="3">
        <v>5</v>
      </c>
      <c r="B6" s="1" t="s">
        <v>15</v>
      </c>
      <c r="C6" s="1" t="s">
        <v>16</v>
      </c>
      <c r="D6" s="1">
        <v>251</v>
      </c>
      <c r="E6" s="1" t="s">
        <v>14</v>
      </c>
      <c r="F6" s="1" t="s">
        <v>13</v>
      </c>
      <c r="G6" s="1" t="s">
        <v>17</v>
      </c>
      <c r="H6" s="2">
        <v>60000000</v>
      </c>
    </row>
    <row r="7" spans="1:10" ht="21" x14ac:dyDescent="0.55000000000000004">
      <c r="A7" s="3">
        <v>6</v>
      </c>
      <c r="B7" s="1" t="s">
        <v>18</v>
      </c>
      <c r="C7" s="1" t="s">
        <v>19</v>
      </c>
      <c r="D7" s="1">
        <v>251</v>
      </c>
      <c r="E7" s="1" t="s">
        <v>14</v>
      </c>
      <c r="F7" s="1" t="s">
        <v>13</v>
      </c>
      <c r="G7" s="1" t="s">
        <v>20</v>
      </c>
      <c r="H7" s="2">
        <v>50000000</v>
      </c>
    </row>
    <row r="8" spans="1:10" ht="21" x14ac:dyDescent="0.55000000000000004">
      <c r="A8" s="3">
        <v>7</v>
      </c>
      <c r="B8" s="1" t="s">
        <v>21</v>
      </c>
      <c r="C8" s="1" t="s">
        <v>22</v>
      </c>
      <c r="D8" s="1">
        <v>251</v>
      </c>
      <c r="E8" s="1" t="s">
        <v>14</v>
      </c>
      <c r="F8" s="1" t="s">
        <v>13</v>
      </c>
      <c r="G8" s="1" t="s">
        <v>23</v>
      </c>
      <c r="H8" s="2">
        <v>100000000</v>
      </c>
    </row>
    <row r="9" spans="1:10" ht="21" x14ac:dyDescent="0.55000000000000004">
      <c r="A9" s="3">
        <v>8</v>
      </c>
      <c r="B9" s="1" t="s">
        <v>24</v>
      </c>
      <c r="C9" s="1" t="s">
        <v>25</v>
      </c>
      <c r="D9" s="1">
        <v>251</v>
      </c>
      <c r="E9" s="1" t="s">
        <v>14</v>
      </c>
      <c r="F9" s="1" t="s">
        <v>13</v>
      </c>
      <c r="G9" s="1" t="s">
        <v>26</v>
      </c>
      <c r="H9" s="2">
        <v>18400000</v>
      </c>
    </row>
    <row r="10" spans="1:10" ht="21" x14ac:dyDescent="0.55000000000000004">
      <c r="A10" s="3">
        <v>9</v>
      </c>
      <c r="B10" s="1" t="s">
        <v>27</v>
      </c>
      <c r="C10" s="1" t="s">
        <v>28</v>
      </c>
      <c r="D10" s="1">
        <v>251</v>
      </c>
      <c r="E10" s="1" t="s">
        <v>14</v>
      </c>
      <c r="F10" s="1" t="s">
        <v>13</v>
      </c>
      <c r="G10" s="1" t="s">
        <v>29</v>
      </c>
      <c r="H10" s="2">
        <v>60000000</v>
      </c>
    </row>
    <row r="11" spans="1:10" ht="21" x14ac:dyDescent="0.55000000000000004">
      <c r="A11" s="3">
        <v>10</v>
      </c>
      <c r="B11" s="1" t="s">
        <v>30</v>
      </c>
      <c r="C11" s="1" t="s">
        <v>31</v>
      </c>
      <c r="D11" s="1">
        <v>251</v>
      </c>
      <c r="E11" s="1" t="s">
        <v>14</v>
      </c>
      <c r="F11" s="1" t="s">
        <v>13</v>
      </c>
      <c r="G11" s="1" t="s">
        <v>32</v>
      </c>
      <c r="H11" s="2">
        <v>30000000</v>
      </c>
    </row>
    <row r="12" spans="1:10" ht="21" x14ac:dyDescent="0.55000000000000004">
      <c r="A12" s="3">
        <v>11</v>
      </c>
      <c r="B12" s="1" t="s">
        <v>33</v>
      </c>
      <c r="C12" s="1" t="s">
        <v>34</v>
      </c>
      <c r="D12" s="1">
        <v>251</v>
      </c>
      <c r="E12" s="1" t="s">
        <v>14</v>
      </c>
      <c r="F12" s="1" t="s">
        <v>13</v>
      </c>
      <c r="G12" s="1" t="s">
        <v>35</v>
      </c>
      <c r="H12" s="2">
        <v>18400000</v>
      </c>
    </row>
    <row r="13" spans="1:10" ht="21" x14ac:dyDescent="0.55000000000000004">
      <c r="A13" s="3">
        <v>12</v>
      </c>
      <c r="B13" s="1" t="s">
        <v>36</v>
      </c>
      <c r="C13" s="1" t="s">
        <v>37</v>
      </c>
      <c r="D13" s="1">
        <v>251</v>
      </c>
      <c r="E13" s="1" t="s">
        <v>14</v>
      </c>
      <c r="F13" s="1" t="s">
        <v>13</v>
      </c>
      <c r="G13" s="1" t="s">
        <v>38</v>
      </c>
      <c r="H13" s="2">
        <v>10000000</v>
      </c>
    </row>
    <row r="14" spans="1:10" ht="21" x14ac:dyDescent="0.55000000000000004">
      <c r="A14" s="3">
        <v>13</v>
      </c>
      <c r="B14" s="1" t="s">
        <v>39</v>
      </c>
      <c r="C14" s="1" t="s">
        <v>40</v>
      </c>
      <c r="D14" s="1">
        <v>251</v>
      </c>
      <c r="E14" s="1" t="s">
        <v>14</v>
      </c>
      <c r="F14" s="1" t="s">
        <v>13</v>
      </c>
      <c r="G14" s="1" t="s">
        <v>41</v>
      </c>
      <c r="H14" s="2">
        <v>100000000</v>
      </c>
    </row>
    <row r="15" spans="1:10" ht="21" x14ac:dyDescent="0.55000000000000004">
      <c r="A15" s="3">
        <v>14</v>
      </c>
      <c r="B15" s="1" t="s">
        <v>55</v>
      </c>
      <c r="C15" s="7">
        <v>0.70846064814814813</v>
      </c>
      <c r="D15" s="1">
        <v>251</v>
      </c>
      <c r="E15" s="1" t="s">
        <v>14</v>
      </c>
      <c r="F15" s="1" t="s">
        <v>13</v>
      </c>
      <c r="G15" s="1" t="s">
        <v>56</v>
      </c>
      <c r="H15" s="2">
        <v>47380000</v>
      </c>
      <c r="I15" s="8" t="s">
        <v>57</v>
      </c>
    </row>
    <row r="16" spans="1:10" ht="21" x14ac:dyDescent="0.55000000000000004">
      <c r="A16" s="3">
        <v>15</v>
      </c>
      <c r="B16" s="1" t="s">
        <v>59</v>
      </c>
      <c r="C16" s="7">
        <v>0.74662037037037043</v>
      </c>
      <c r="D16" s="1">
        <v>2402</v>
      </c>
      <c r="E16" s="1" t="s">
        <v>65</v>
      </c>
      <c r="F16" s="1" t="s">
        <v>58</v>
      </c>
      <c r="G16" s="1">
        <v>1623780191</v>
      </c>
      <c r="H16" s="2">
        <v>20000250</v>
      </c>
      <c r="I16" s="8" t="s">
        <v>66</v>
      </c>
    </row>
    <row r="17" spans="1:10" ht="21" x14ac:dyDescent="0.55000000000000004">
      <c r="A17" s="3">
        <v>16</v>
      </c>
      <c r="B17" s="1" t="s">
        <v>3</v>
      </c>
      <c r="C17" s="7">
        <v>0.58523148148148152</v>
      </c>
      <c r="D17" s="1">
        <v>2402</v>
      </c>
      <c r="E17" s="1" t="s">
        <v>65</v>
      </c>
      <c r="F17" s="1" t="s">
        <v>58</v>
      </c>
      <c r="G17" s="1">
        <v>1639748833</v>
      </c>
      <c r="H17" s="2">
        <v>58800250</v>
      </c>
      <c r="I17" s="8" t="s">
        <v>66</v>
      </c>
    </row>
    <row r="18" spans="1:10" ht="21" x14ac:dyDescent="0.55000000000000004">
      <c r="A18" s="3">
        <v>17</v>
      </c>
      <c r="B18" s="1" t="s">
        <v>60</v>
      </c>
      <c r="C18" s="7">
        <v>0.73347222222222219</v>
      </c>
      <c r="D18" s="1">
        <v>2402</v>
      </c>
      <c r="E18" s="1" t="s">
        <v>65</v>
      </c>
      <c r="F18" s="1" t="s">
        <v>58</v>
      </c>
      <c r="G18" s="1">
        <v>1626324000</v>
      </c>
      <c r="H18" s="2">
        <v>10000250</v>
      </c>
      <c r="I18" s="8" t="s">
        <v>66</v>
      </c>
    </row>
    <row r="19" spans="1:10" ht="21" x14ac:dyDescent="0.55000000000000004">
      <c r="A19" s="3">
        <v>18</v>
      </c>
      <c r="B19" s="1" t="s">
        <v>61</v>
      </c>
      <c r="C19" s="7">
        <v>0.73878472222222225</v>
      </c>
      <c r="D19" s="1">
        <v>2402</v>
      </c>
      <c r="E19" s="1" t="s">
        <v>65</v>
      </c>
      <c r="F19" s="1" t="s">
        <v>58</v>
      </c>
      <c r="G19" s="1">
        <v>1638936178</v>
      </c>
      <c r="H19" s="2">
        <v>10000250</v>
      </c>
      <c r="I19" s="8" t="s">
        <v>66</v>
      </c>
    </row>
    <row r="20" spans="1:10" ht="21" x14ac:dyDescent="0.55000000000000004">
      <c r="A20" s="3">
        <v>19</v>
      </c>
      <c r="B20" s="1" t="s">
        <v>42</v>
      </c>
      <c r="C20" s="1" t="s">
        <v>43</v>
      </c>
      <c r="D20" s="1">
        <v>251</v>
      </c>
      <c r="E20" s="1" t="s">
        <v>14</v>
      </c>
      <c r="F20" s="1" t="s">
        <v>13</v>
      </c>
      <c r="G20" s="1" t="s">
        <v>44</v>
      </c>
      <c r="H20" s="2">
        <v>108100000</v>
      </c>
    </row>
    <row r="21" spans="1:10" s="11" customFormat="1" ht="21" x14ac:dyDescent="0.55000000000000004">
      <c r="A21" s="13" t="s">
        <v>62</v>
      </c>
      <c r="B21" s="14"/>
      <c r="C21" s="14"/>
      <c r="D21" s="14"/>
      <c r="E21" s="14"/>
      <c r="F21" s="14"/>
      <c r="G21" s="15"/>
      <c r="H21" s="12">
        <f>SUM(H2:H20)</f>
        <v>863581800</v>
      </c>
    </row>
    <row r="22" spans="1:10" s="11" customFormat="1" ht="21" x14ac:dyDescent="0.55000000000000004">
      <c r="A22" s="9"/>
      <c r="B22" s="10"/>
      <c r="C22" s="10"/>
      <c r="D22" s="10"/>
      <c r="E22" s="10"/>
      <c r="F22" s="10"/>
    </row>
    <row r="23" spans="1:10" ht="21" x14ac:dyDescent="0.55000000000000004">
      <c r="A23" s="13" t="s">
        <v>63</v>
      </c>
      <c r="B23" s="14"/>
      <c r="C23" s="14"/>
      <c r="D23" s="14"/>
      <c r="E23" s="14"/>
      <c r="F23" s="14"/>
      <c r="G23" s="15"/>
      <c r="H23" s="12">
        <v>820001400</v>
      </c>
    </row>
    <row r="24" spans="1:10" ht="21" x14ac:dyDescent="0.55000000000000004">
      <c r="A24" s="13" t="s">
        <v>49</v>
      </c>
      <c r="B24" s="14"/>
      <c r="C24" s="14"/>
      <c r="D24" s="14"/>
      <c r="E24" s="14"/>
      <c r="F24" s="14"/>
      <c r="G24" s="15"/>
      <c r="H24" s="12">
        <v>140000000</v>
      </c>
    </row>
    <row r="25" spans="1:10" ht="20.25" customHeight="1" x14ac:dyDescent="0.2">
      <c r="J25" t="s">
        <v>70</v>
      </c>
    </row>
    <row r="26" spans="1:10" s="11" customFormat="1" ht="21" x14ac:dyDescent="0.55000000000000004">
      <c r="A26" s="13" t="s">
        <v>67</v>
      </c>
      <c r="B26" s="14"/>
      <c r="C26" s="14"/>
      <c r="D26" s="14"/>
      <c r="E26" s="14"/>
      <c r="F26" s="14"/>
      <c r="G26" s="15"/>
      <c r="H26" s="12"/>
    </row>
    <row r="27" spans="1:10" ht="21" x14ac:dyDescent="0.55000000000000004">
      <c r="A27" s="3" t="s">
        <v>4</v>
      </c>
      <c r="B27" s="3" t="s">
        <v>5</v>
      </c>
      <c r="C27" s="3" t="s">
        <v>6</v>
      </c>
      <c r="D27" s="3" t="s">
        <v>7</v>
      </c>
      <c r="E27" s="3" t="s">
        <v>8</v>
      </c>
      <c r="F27" s="3" t="s">
        <v>47</v>
      </c>
      <c r="G27" s="3" t="s">
        <v>9</v>
      </c>
      <c r="H27" s="3" t="s">
        <v>48</v>
      </c>
    </row>
    <row r="28" spans="1:10" ht="21" x14ac:dyDescent="0.55000000000000004">
      <c r="A28" s="3">
        <v>1</v>
      </c>
      <c r="B28" s="1" t="s">
        <v>51</v>
      </c>
      <c r="C28" s="1">
        <v>0.82664351851851858</v>
      </c>
      <c r="D28" s="1">
        <v>2402</v>
      </c>
      <c r="E28" s="1" t="s">
        <v>14</v>
      </c>
      <c r="F28" s="1" t="s">
        <v>50</v>
      </c>
      <c r="G28" s="1">
        <v>1633638877</v>
      </c>
      <c r="H28" s="2">
        <v>500000250</v>
      </c>
    </row>
    <row r="29" spans="1:10" ht="21" x14ac:dyDescent="0.55000000000000004">
      <c r="A29" s="3">
        <v>2</v>
      </c>
      <c r="B29" s="1" t="s">
        <v>51</v>
      </c>
      <c r="C29" s="1">
        <v>0.85991898148148149</v>
      </c>
      <c r="D29" s="1">
        <v>2402</v>
      </c>
      <c r="E29" s="1" t="s">
        <v>14</v>
      </c>
      <c r="F29" s="1" t="s">
        <v>50</v>
      </c>
      <c r="G29" s="1">
        <v>1633655205</v>
      </c>
      <c r="H29" s="2">
        <v>80000250</v>
      </c>
    </row>
    <row r="30" spans="1:10" ht="21" x14ac:dyDescent="0.55000000000000004">
      <c r="A30" s="3">
        <v>3</v>
      </c>
      <c r="B30" s="1" t="s">
        <v>52</v>
      </c>
      <c r="C30" s="1">
        <v>0.48383101851851856</v>
      </c>
      <c r="D30" s="1">
        <v>2402</v>
      </c>
      <c r="E30" s="1" t="s">
        <v>14</v>
      </c>
      <c r="F30" s="1" t="s">
        <v>50</v>
      </c>
      <c r="G30" s="1">
        <v>1646381711</v>
      </c>
      <c r="H30" s="2">
        <v>80000300</v>
      </c>
    </row>
    <row r="31" spans="1:10" ht="21" x14ac:dyDescent="0.55000000000000004">
      <c r="A31" s="3">
        <v>4</v>
      </c>
      <c r="B31" s="1" t="s">
        <v>53</v>
      </c>
      <c r="C31" s="1">
        <v>0.54101851851851845</v>
      </c>
      <c r="D31" s="1">
        <v>2402</v>
      </c>
      <c r="E31" s="1" t="s">
        <v>14</v>
      </c>
      <c r="F31" s="1" t="s">
        <v>50</v>
      </c>
      <c r="G31" s="1">
        <v>1658643905</v>
      </c>
      <c r="H31" s="2">
        <v>80000300</v>
      </c>
    </row>
    <row r="32" spans="1:10" ht="21" x14ac:dyDescent="0.55000000000000004">
      <c r="A32" s="3">
        <v>5</v>
      </c>
      <c r="B32" s="1" t="s">
        <v>54</v>
      </c>
      <c r="C32" s="1">
        <v>0.57428240740740744</v>
      </c>
      <c r="D32" s="1">
        <v>2402</v>
      </c>
      <c r="E32" s="1" t="s">
        <v>14</v>
      </c>
      <c r="F32" s="1" t="s">
        <v>50</v>
      </c>
      <c r="G32" s="1">
        <v>1670456796</v>
      </c>
      <c r="H32" s="2">
        <v>80000300</v>
      </c>
    </row>
    <row r="33" spans="1:8" ht="21" x14ac:dyDescent="0.55000000000000004">
      <c r="A33" s="13" t="s">
        <v>64</v>
      </c>
      <c r="B33" s="14"/>
      <c r="C33" s="14"/>
      <c r="D33" s="14"/>
      <c r="E33" s="14"/>
      <c r="F33" s="14"/>
      <c r="G33" s="15"/>
      <c r="H33" s="2">
        <f>SUM(H28:H32)</f>
        <v>820001400</v>
      </c>
    </row>
    <row r="34" spans="1:8" s="11" customFormat="1" ht="21" x14ac:dyDescent="0.55000000000000004">
      <c r="A34" s="13" t="s">
        <v>45</v>
      </c>
      <c r="B34" s="14"/>
      <c r="C34" s="14"/>
      <c r="D34" s="14"/>
      <c r="E34" s="14"/>
      <c r="F34" s="14"/>
      <c r="G34" s="15"/>
      <c r="H34" s="12">
        <f>H21+H23+H24</f>
        <v>1823583200</v>
      </c>
    </row>
    <row r="35" spans="1:8" x14ac:dyDescent="0.2">
      <c r="H35" t="s">
        <v>46</v>
      </c>
    </row>
    <row r="36" spans="1:8" ht="21" x14ac:dyDescent="0.55000000000000004">
      <c r="A36" s="13" t="s">
        <v>68</v>
      </c>
      <c r="B36" s="14"/>
      <c r="C36" s="14"/>
      <c r="D36" s="14"/>
      <c r="E36" s="14"/>
      <c r="F36" s="14"/>
      <c r="G36" s="15"/>
      <c r="H36" s="12">
        <v>0</v>
      </c>
    </row>
  </sheetData>
  <mergeCells count="7">
    <mergeCell ref="A36:G36"/>
    <mergeCell ref="A21:G21"/>
    <mergeCell ref="A23:G23"/>
    <mergeCell ref="A24:G24"/>
    <mergeCell ref="A34:G34"/>
    <mergeCell ref="A33:G33"/>
    <mergeCell ref="A26:G26"/>
  </mergeCells>
  <conditionalFormatting sqref="F5:F15 F20">
    <cfRule type="uniqueValues" dxfId="2" priority="9"/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28:F32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6:F19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  <headerFooter>
    <oddHeader>&amp;Lخانم خمیده علیزاده صفحه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2025-08-11T21:56:17Z</dcterms:modified>
</cp:coreProperties>
</file>